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820"/>
  </bookViews>
  <sheets>
    <sheet name="Приложение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3"/>
  <c r="F21" l="1"/>
  <c r="F26" s="1"/>
  <c r="G24"/>
  <c r="G23"/>
  <c r="G18"/>
  <c r="G17"/>
  <c r="G15"/>
  <c r="G14"/>
  <c r="G13"/>
  <c r="G12"/>
  <c r="G10"/>
  <c r="G9"/>
  <c r="G8"/>
  <c r="G7"/>
  <c r="G5"/>
  <c r="G4"/>
  <c r="E24" l="1"/>
  <c r="E23"/>
  <c r="E19"/>
  <c r="E18"/>
  <c r="E17"/>
  <c r="E16"/>
  <c r="E15"/>
  <c r="E14"/>
  <c r="E13"/>
  <c r="E12"/>
  <c r="E11"/>
  <c r="E10"/>
  <c r="E9"/>
  <c r="E8"/>
  <c r="E7"/>
  <c r="E6"/>
  <c r="E5"/>
  <c r="E4"/>
  <c r="D25"/>
  <c r="G25" s="1"/>
  <c r="D21"/>
  <c r="G21" s="1"/>
  <c r="C25"/>
  <c r="C21"/>
  <c r="C26" l="1"/>
  <c r="E21"/>
  <c r="E25"/>
  <c r="D26"/>
  <c r="G26" l="1"/>
  <c r="E26"/>
</calcChain>
</file>

<file path=xl/sharedStrings.xml><?xml version="1.0" encoding="utf-8"?>
<sst xmlns="http://schemas.openxmlformats.org/spreadsheetml/2006/main" count="47" uniqueCount="47">
  <si>
    <t>Код целевой статьи расходов</t>
  </si>
  <si>
    <t>Наименование</t>
  </si>
  <si>
    <t>% выполнения плана</t>
  </si>
  <si>
    <t>01 0 00 00000</t>
  </si>
  <si>
    <t>02 0 00 00000</t>
  </si>
  <si>
    <t>03 0 00 00000</t>
  </si>
  <si>
    <t>Муниципальная программа «Развитие и поддержка предпринимательства городского округа Электросталь Московской области» на 2017-2021 годы</t>
  </si>
  <si>
    <t>04 0 00 00000</t>
  </si>
  <si>
    <t>05 0 00 00000</t>
  </si>
  <si>
    <t>06 0 00 00000</t>
  </si>
  <si>
    <t>07 0 00 00000</t>
  </si>
  <si>
    <t>08 0 00 00000</t>
  </si>
  <si>
    <t>09 0 00 00000</t>
  </si>
  <si>
    <t>10 0 00 00000</t>
  </si>
  <si>
    <t>11 0 00 00000</t>
  </si>
  <si>
    <t>12 0 00 00000</t>
  </si>
  <si>
    <t>13 0 00 00000</t>
  </si>
  <si>
    <t>14 0 00 00000</t>
  </si>
  <si>
    <t>15 0 00 00000</t>
  </si>
  <si>
    <t>Итого по программам</t>
  </si>
  <si>
    <t>90 0 00 00000</t>
  </si>
  <si>
    <t>Непрограммные расходы</t>
  </si>
  <si>
    <t>99 0 00 00000</t>
  </si>
  <si>
    <t>95 0 00 00000</t>
  </si>
  <si>
    <t>Итого по непрограммным расходам</t>
  </si>
  <si>
    <t>ВСЕГО РАСХОДОВ</t>
  </si>
  <si>
    <t>Муниципальная программа "Сохранение и развитие культуры, искусства и народного творчества в городском округе Электросталь Московской области" на 2017-2021 годы</t>
  </si>
  <si>
    <t>Муниципальная программа "Молодежь Электростали" на 2017-2021 годы</t>
  </si>
  <si>
    <t>Муниципальная программа «Развитие физической культуры и спорта в городском округе Электросталь Московской области» на 2017-2021 годы</t>
  </si>
  <si>
    <t>Муниципальная программа «Развитие системы образования городского округа Электросталь» на 2017-2021 годы</t>
  </si>
  <si>
    <t>Муниципальная программа «Снижение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услуг» на 2017-2021 годы</t>
  </si>
  <si>
    <t>Муниципальная программа "Повышение безопасности дорожного движения в городском округе Электросталь Московской области" на 2017-2021 годы</t>
  </si>
  <si>
    <t xml:space="preserve"> Муниципальная программа «Пассажирский транспорт общего пользования» на 2017-2021 годы</t>
  </si>
  <si>
    <t>Муниципальная программа «Безопасность городского округа Электросталь» на 2017-2021 годы</t>
  </si>
  <si>
    <t>Муниципальная программа «Управление муниципальными  финансами городского округа
 Электросталь Московской области» на 2017-2021 годы</t>
  </si>
  <si>
    <t>Муниципальная программа "Повышение эффективности деятельности органов местного самоуправления городского округа Электросталь Московской области" на 2017-2021 годы</t>
  </si>
  <si>
    <t>Муниципальная программа «Развитие и повышение эффективности управления муниципальным имуществом городского округа Электросталь Московской области» 
на 2017-2021 годы</t>
  </si>
  <si>
    <t>Муниципальная программа "Жилище" на 2017-2021 годы</t>
  </si>
  <si>
    <t>16 0 00 00000</t>
  </si>
  <si>
    <r>
      <t xml:space="preserve">Утвержденные бюджетные назначения на </t>
    </r>
    <r>
      <rPr>
        <i/>
        <sz val="9"/>
        <color theme="0" tint="-0.499984740745262"/>
        <rFont val="Times New Roman"/>
        <family val="1"/>
        <charset val="204"/>
      </rPr>
      <t>2019 год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</si>
  <si>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Темп роста к соответствующему периоду </t>
    </r>
    <r>
      <rPr>
        <i/>
        <sz val="9"/>
        <color theme="0" tint="-0.499984740745262"/>
        <rFont val="Times New Roman"/>
        <family val="1"/>
        <charset val="204"/>
      </rPr>
      <t>2018</t>
    </r>
    <r>
      <rPr>
        <sz val="9"/>
        <color rgb="FF000000"/>
        <rFont val="Times New Roman"/>
        <family val="1"/>
        <charset val="204"/>
      </rPr>
      <t xml:space="preserve"> года, %</t>
    </r>
  </si>
  <si>
    <t>Муниципальная программа "Развитие и функционирование дорожного комплекса в городском округе Электросталь Московской области на 2017-2021 годы"</t>
  </si>
  <si>
    <t>Муниципальная программа "Равитие инжинерной инфраструктуры и энергоэффективности в городском округе Электросталь Московской области на 2018-2022 годы"</t>
  </si>
  <si>
    <t>Муниципальная программа "Формирование современной комфортной городской среды городского округа Электросталь Московской области  на 2018-2022 годы"</t>
  </si>
  <si>
    <r>
      <t xml:space="preserve">Сведения об исполнении бюджета муниципального образования по расходам в разрезе муниципальных программ в сравнении с запланированными значениями на соответствующий период (финансовый год) и в сравнении с соответствующим периодом прошлого года (по состоянию на </t>
    </r>
    <r>
      <rPr>
        <i/>
        <sz val="11"/>
        <color theme="0" tint="-0.499984740745262"/>
        <rFont val="Times New Roman"/>
        <family val="1"/>
        <charset val="204"/>
      </rPr>
      <t>01.07.2019</t>
    </r>
    <r>
      <rPr>
        <b/>
        <sz val="11"/>
        <rFont val="Times New Roman"/>
        <family val="1"/>
        <charset val="204"/>
      </rPr>
      <t>)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</si>
  <si>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01.07.2019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</si>
  <si>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01.07.2018</t>
    </r>
    <r>
      <rPr>
        <sz val="9"/>
        <color rgb="FF000000"/>
        <rFont val="Times New Roman"/>
        <family val="1"/>
        <charset val="204"/>
      </rPr>
      <t>, тыс. руб.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</si>
</sst>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 indent="1"/>
    </xf>
    <xf numFmtId="2" fontId="3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topLeftCell="A13" zoomScaleNormal="100" workbookViewId="0">
      <selection activeCell="D11" sqref="D11"/>
    </sheetView>
  </sheetViews>
  <sheetFormatPr defaultRowHeight="14.4"/>
  <cols>
    <col min="1" max="1" width="11.33203125" customWidth="1"/>
    <col min="2" max="2" width="60.44140625" customWidth="1"/>
    <col min="3" max="4" width="15.44140625" customWidth="1"/>
    <col min="5" max="5" width="9.6640625" customWidth="1"/>
    <col min="6" max="7" width="15.44140625" customWidth="1"/>
  </cols>
  <sheetData>
    <row r="1" spans="1:7" ht="29.4" customHeight="1">
      <c r="A1" s="12" t="s">
        <v>44</v>
      </c>
      <c r="B1" s="12"/>
      <c r="C1" s="12"/>
      <c r="D1" s="12"/>
      <c r="E1" s="12"/>
      <c r="F1" s="12"/>
      <c r="G1" s="12"/>
    </row>
    <row r="3" spans="1:7" ht="60">
      <c r="A3" s="1" t="s">
        <v>0</v>
      </c>
      <c r="B3" s="1" t="s">
        <v>1</v>
      </c>
      <c r="C3" s="1" t="s">
        <v>39</v>
      </c>
      <c r="D3" s="1" t="s">
        <v>45</v>
      </c>
      <c r="E3" s="1" t="s">
        <v>2</v>
      </c>
      <c r="F3" s="1" t="s">
        <v>46</v>
      </c>
      <c r="G3" s="1" t="s">
        <v>40</v>
      </c>
    </row>
    <row r="4" spans="1:7" ht="39.6">
      <c r="A4" s="4" t="s">
        <v>3</v>
      </c>
      <c r="B4" s="5" t="s">
        <v>26</v>
      </c>
      <c r="C4" s="2">
        <v>432087.6</v>
      </c>
      <c r="D4" s="2">
        <v>145793.29999999999</v>
      </c>
      <c r="E4" s="10">
        <f>D4/C4*100</f>
        <v>33.741607025982695</v>
      </c>
      <c r="F4" s="2">
        <v>124015.6</v>
      </c>
      <c r="G4" s="10">
        <f>D4/F4*100</f>
        <v>117.56045207215864</v>
      </c>
    </row>
    <row r="5" spans="1:7">
      <c r="A5" s="4" t="s">
        <v>4</v>
      </c>
      <c r="B5" s="5" t="s">
        <v>27</v>
      </c>
      <c r="C5" s="2">
        <v>34003.4</v>
      </c>
      <c r="D5" s="2">
        <v>15987.9</v>
      </c>
      <c r="E5" s="10">
        <f t="shared" ref="E5:E26" si="0">D5/C5*100</f>
        <v>47.018533440773567</v>
      </c>
      <c r="F5" s="2">
        <v>14391.3</v>
      </c>
      <c r="G5" s="10">
        <f t="shared" ref="G5:G26" si="1">D5/F5*100</f>
        <v>111.09420274749328</v>
      </c>
    </row>
    <row r="6" spans="1:7" ht="39.6">
      <c r="A6" s="4" t="s">
        <v>5</v>
      </c>
      <c r="B6" s="5" t="s">
        <v>6</v>
      </c>
      <c r="C6" s="2">
        <v>1000</v>
      </c>
      <c r="D6" s="3">
        <v>0</v>
      </c>
      <c r="E6" s="10">
        <f t="shared" si="0"/>
        <v>0</v>
      </c>
      <c r="F6" s="3">
        <v>0</v>
      </c>
      <c r="G6" s="10">
        <v>0</v>
      </c>
    </row>
    <row r="7" spans="1:7" ht="39.6">
      <c r="A7" s="4" t="s">
        <v>7</v>
      </c>
      <c r="B7" s="5" t="s">
        <v>28</v>
      </c>
      <c r="C7" s="2">
        <v>288998.5</v>
      </c>
      <c r="D7" s="2">
        <v>126012.4</v>
      </c>
      <c r="E7" s="10">
        <f t="shared" si="0"/>
        <v>43.603132888232984</v>
      </c>
      <c r="F7" s="2">
        <v>118885.9</v>
      </c>
      <c r="G7" s="10">
        <f t="shared" si="1"/>
        <v>105.99440303686139</v>
      </c>
    </row>
    <row r="8" spans="1:7" ht="26.4">
      <c r="A8" s="4" t="s">
        <v>8</v>
      </c>
      <c r="B8" s="5" t="s">
        <v>29</v>
      </c>
      <c r="C8" s="2">
        <v>3164315.8</v>
      </c>
      <c r="D8" s="2">
        <v>1590950.7</v>
      </c>
      <c r="E8" s="10">
        <f t="shared" si="0"/>
        <v>50.277873655973281</v>
      </c>
      <c r="F8" s="3">
        <v>1435508.2</v>
      </c>
      <c r="G8" s="10">
        <f t="shared" si="1"/>
        <v>110.82839512863806</v>
      </c>
    </row>
    <row r="9" spans="1:7" ht="66">
      <c r="A9" s="4" t="s">
        <v>9</v>
      </c>
      <c r="B9" s="8" t="s">
        <v>30</v>
      </c>
      <c r="C9" s="2">
        <v>78428</v>
      </c>
      <c r="D9" s="2">
        <v>36905</v>
      </c>
      <c r="E9" s="10">
        <f t="shared" si="0"/>
        <v>47.05589840363136</v>
      </c>
      <c r="F9" s="2">
        <v>37318.400000000001</v>
      </c>
      <c r="G9" s="10">
        <f t="shared" si="1"/>
        <v>98.892235465614803</v>
      </c>
    </row>
    <row r="10" spans="1:7" ht="39.6">
      <c r="A10" s="4" t="s">
        <v>10</v>
      </c>
      <c r="B10" s="5" t="s">
        <v>31</v>
      </c>
      <c r="C10" s="2">
        <v>25119</v>
      </c>
      <c r="D10" s="2">
        <v>3972.7</v>
      </c>
      <c r="E10" s="10">
        <f t="shared" si="0"/>
        <v>15.815518133683664</v>
      </c>
      <c r="F10" s="2">
        <v>1818</v>
      </c>
      <c r="G10" s="10">
        <f t="shared" si="1"/>
        <v>218.52035203520353</v>
      </c>
    </row>
    <row r="11" spans="1:7" ht="26.4">
      <c r="A11" s="4" t="s">
        <v>11</v>
      </c>
      <c r="B11" s="5" t="s">
        <v>32</v>
      </c>
      <c r="C11" s="2">
        <v>748</v>
      </c>
      <c r="D11" s="2">
        <v>48.2</v>
      </c>
      <c r="E11" s="10">
        <f t="shared" si="0"/>
        <v>6.4438502673796787</v>
      </c>
      <c r="F11" s="2">
        <v>182.8</v>
      </c>
      <c r="G11" s="10">
        <v>0</v>
      </c>
    </row>
    <row r="12" spans="1:7" ht="26.4">
      <c r="A12" s="4" t="s">
        <v>12</v>
      </c>
      <c r="B12" s="5" t="s">
        <v>33</v>
      </c>
      <c r="C12" s="2">
        <v>26386.7</v>
      </c>
      <c r="D12" s="3">
        <v>9721.2999999999993</v>
      </c>
      <c r="E12" s="10">
        <f t="shared" si="0"/>
        <v>36.841666445595692</v>
      </c>
      <c r="F12" s="3">
        <v>4193.1000000000004</v>
      </c>
      <c r="G12" s="10">
        <f t="shared" si="1"/>
        <v>231.84040447401682</v>
      </c>
    </row>
    <row r="13" spans="1:7" ht="39.6">
      <c r="A13" s="4" t="s">
        <v>13</v>
      </c>
      <c r="B13" s="5" t="s">
        <v>34</v>
      </c>
      <c r="C13" s="2">
        <v>62591.199999999997</v>
      </c>
      <c r="D13" s="2">
        <v>19667.599999999999</v>
      </c>
      <c r="E13" s="10">
        <f t="shared" si="0"/>
        <v>31.422308567338536</v>
      </c>
      <c r="F13" s="2">
        <v>16808.7</v>
      </c>
      <c r="G13" s="10">
        <f t="shared" si="1"/>
        <v>117.00845395539214</v>
      </c>
    </row>
    <row r="14" spans="1:7" ht="39.6">
      <c r="A14" s="4" t="s">
        <v>14</v>
      </c>
      <c r="B14" s="5" t="s">
        <v>35</v>
      </c>
      <c r="C14" s="2">
        <v>508104.7</v>
      </c>
      <c r="D14" s="3">
        <v>191659.2</v>
      </c>
      <c r="E14" s="10">
        <f t="shared" si="0"/>
        <v>37.720414709802924</v>
      </c>
      <c r="F14" s="3">
        <v>300029.40000000002</v>
      </c>
      <c r="G14" s="10">
        <f t="shared" si="1"/>
        <v>63.880139746304863</v>
      </c>
    </row>
    <row r="15" spans="1:7" ht="52.8">
      <c r="A15" s="4" t="s">
        <v>15</v>
      </c>
      <c r="B15" s="5" t="s">
        <v>36</v>
      </c>
      <c r="C15" s="2">
        <v>129837.7</v>
      </c>
      <c r="D15" s="2">
        <v>41404.199999999997</v>
      </c>
      <c r="E15" s="2">
        <f t="shared" si="0"/>
        <v>31.889197051395701</v>
      </c>
      <c r="F15" s="2">
        <v>37277.800000000003</v>
      </c>
      <c r="G15" s="2">
        <f t="shared" si="1"/>
        <v>111.06932276046331</v>
      </c>
    </row>
    <row r="16" spans="1:7">
      <c r="A16" s="4" t="s">
        <v>16</v>
      </c>
      <c r="B16" s="5" t="s">
        <v>37</v>
      </c>
      <c r="C16" s="2">
        <v>21206.1</v>
      </c>
      <c r="D16" s="2">
        <v>9328.5</v>
      </c>
      <c r="E16" s="2">
        <f t="shared" si="0"/>
        <v>43.989701076577028</v>
      </c>
      <c r="F16" s="2">
        <v>11765.2</v>
      </c>
      <c r="G16" s="2">
        <v>0</v>
      </c>
    </row>
    <row r="17" spans="1:7" ht="39.6">
      <c r="A17" s="4" t="s">
        <v>17</v>
      </c>
      <c r="B17" s="5" t="s">
        <v>42</v>
      </c>
      <c r="C17" s="2">
        <v>442339.4</v>
      </c>
      <c r="D17" s="2">
        <v>50382.3</v>
      </c>
      <c r="E17" s="2">
        <f t="shared" si="0"/>
        <v>11.389964357685525</v>
      </c>
      <c r="F17" s="2">
        <v>67998.100000000006</v>
      </c>
      <c r="G17" s="2">
        <f t="shared" si="1"/>
        <v>74.093687911868116</v>
      </c>
    </row>
    <row r="18" spans="1:7" ht="39.6">
      <c r="A18" s="4" t="s">
        <v>18</v>
      </c>
      <c r="B18" s="5" t="s">
        <v>41</v>
      </c>
      <c r="C18" s="2">
        <v>335807</v>
      </c>
      <c r="D18" s="2">
        <v>68505.600000000006</v>
      </c>
      <c r="E18" s="2">
        <f t="shared" si="0"/>
        <v>20.400289451976882</v>
      </c>
      <c r="F18" s="2">
        <v>47133</v>
      </c>
      <c r="G18" s="2">
        <f t="shared" si="1"/>
        <v>145.34529947170773</v>
      </c>
    </row>
    <row r="19" spans="1:7" ht="39.6">
      <c r="A19" s="4" t="s">
        <v>38</v>
      </c>
      <c r="B19" s="5" t="s">
        <v>43</v>
      </c>
      <c r="C19" s="2">
        <v>617015.5</v>
      </c>
      <c r="D19" s="2">
        <v>119759.9</v>
      </c>
      <c r="E19" s="2">
        <f t="shared" si="0"/>
        <v>19.409544816945441</v>
      </c>
      <c r="F19" s="2">
        <v>52798</v>
      </c>
      <c r="G19" s="2">
        <v>0</v>
      </c>
    </row>
    <row r="20" spans="1:7">
      <c r="A20" s="4"/>
      <c r="B20" s="5"/>
      <c r="C20" s="2"/>
      <c r="D20" s="2"/>
      <c r="E20" s="2"/>
      <c r="F20" s="2"/>
      <c r="G20" s="2">
        <v>0</v>
      </c>
    </row>
    <row r="21" spans="1:7">
      <c r="A21" s="4"/>
      <c r="B21" s="9" t="s">
        <v>19</v>
      </c>
      <c r="C21" s="2">
        <f>SUM(C4:C20)</f>
        <v>6167988.6000000006</v>
      </c>
      <c r="D21" s="2">
        <f>SUM(D4:D20)</f>
        <v>2430098.7999999998</v>
      </c>
      <c r="E21" s="2">
        <f t="shared" si="0"/>
        <v>39.398561793710186</v>
      </c>
      <c r="F21" s="2">
        <f>SUM(F4:F20)</f>
        <v>2270123.5</v>
      </c>
      <c r="G21" s="2">
        <f t="shared" si="1"/>
        <v>107.04698665072627</v>
      </c>
    </row>
    <row r="22" spans="1:7">
      <c r="A22" s="4" t="s">
        <v>20</v>
      </c>
      <c r="B22" s="5" t="s">
        <v>21</v>
      </c>
      <c r="C22" s="2"/>
      <c r="D22" s="2"/>
      <c r="E22" s="2"/>
      <c r="F22" s="2"/>
      <c r="G22" s="2"/>
    </row>
    <row r="23" spans="1:7">
      <c r="A23" s="4" t="s">
        <v>22</v>
      </c>
      <c r="B23" s="5"/>
      <c r="C23" s="2">
        <v>16382</v>
      </c>
      <c r="D23" s="2">
        <v>6382.6</v>
      </c>
      <c r="E23" s="2">
        <f t="shared" si="0"/>
        <v>38.96105481626175</v>
      </c>
      <c r="F23" s="2">
        <v>16423.8</v>
      </c>
      <c r="G23" s="2">
        <f t="shared" si="1"/>
        <v>38.861895541835636</v>
      </c>
    </row>
    <row r="24" spans="1:7">
      <c r="A24" s="4" t="s">
        <v>23</v>
      </c>
      <c r="B24" s="5"/>
      <c r="C24" s="2">
        <v>34649.800000000003</v>
      </c>
      <c r="D24" s="2">
        <v>7513.6</v>
      </c>
      <c r="E24" s="2">
        <f t="shared" si="0"/>
        <v>21.684396446732737</v>
      </c>
      <c r="F24" s="2">
        <v>4725.3999999999996</v>
      </c>
      <c r="G24" s="2">
        <f t="shared" si="1"/>
        <v>159.00452871714566</v>
      </c>
    </row>
    <row r="25" spans="1:7">
      <c r="A25" s="4"/>
      <c r="B25" s="6" t="s">
        <v>24</v>
      </c>
      <c r="C25" s="2">
        <f>C23+C24</f>
        <v>51031.8</v>
      </c>
      <c r="D25" s="2">
        <f>D23+D24</f>
        <v>13896.2</v>
      </c>
      <c r="E25" s="2">
        <f t="shared" si="0"/>
        <v>27.230471980216258</v>
      </c>
      <c r="F25" s="2">
        <f>F23+F24</f>
        <v>21149.199999999997</v>
      </c>
      <c r="G25" s="2">
        <f t="shared" si="1"/>
        <v>65.705558602689479</v>
      </c>
    </row>
    <row r="26" spans="1:7">
      <c r="B26" s="7" t="s">
        <v>25</v>
      </c>
      <c r="C26" s="11">
        <f>C21+C25</f>
        <v>6219020.4000000004</v>
      </c>
      <c r="D26" s="11">
        <f>D21+D25</f>
        <v>2443995</v>
      </c>
      <c r="E26" s="11">
        <f t="shared" si="0"/>
        <v>39.298713347201755</v>
      </c>
      <c r="F26" s="11">
        <f>F21+F25</f>
        <v>2291272.7000000002</v>
      </c>
      <c r="G26" s="11">
        <f t="shared" si="1"/>
        <v>106.66539168384452</v>
      </c>
    </row>
  </sheetData>
  <mergeCells count="1">
    <mergeCell ref="A1:G1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Nosyreva</cp:lastModifiedBy>
  <cp:lastPrinted>2018-04-13T09:19:35Z</cp:lastPrinted>
  <dcterms:created xsi:type="dcterms:W3CDTF">2017-12-11T14:03:53Z</dcterms:created>
  <dcterms:modified xsi:type="dcterms:W3CDTF">2019-07-01T11:05:09Z</dcterms:modified>
</cp:coreProperties>
</file>